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always" defaultThemeVersion="124226"/>
  <bookViews>
    <workbookView xWindow="0" yWindow="45" windowWidth="12120" windowHeight="8700"/>
  </bookViews>
  <sheets>
    <sheet name="2014 год" sheetId="2" r:id="rId1"/>
  </sheets>
  <definedNames>
    <definedName name="_xlnm.Print_Titles" localSheetId="0">'2014 год'!$13:$13</definedName>
    <definedName name="_xlnm.Print_Area" localSheetId="0">'2014 год'!$A$1:$L$42</definedName>
  </definedNames>
  <calcPr calcId="125725"/>
</workbook>
</file>

<file path=xl/calcChain.xml><?xml version="1.0" encoding="utf-8"?>
<calcChain xmlns="http://schemas.openxmlformats.org/spreadsheetml/2006/main">
  <c r="K34" i="2"/>
  <c r="K30"/>
  <c r="L30"/>
  <c r="L34"/>
  <c r="L33" l="1"/>
  <c r="L32" s="1"/>
  <c r="L31" s="1"/>
  <c r="J26"/>
  <c r="L42" l="1"/>
  <c r="K41"/>
  <c r="K40" s="1"/>
  <c r="J41"/>
  <c r="L39"/>
  <c r="K38"/>
  <c r="K36" s="1"/>
  <c r="J38"/>
  <c r="J37" s="1"/>
  <c r="J36" s="1"/>
  <c r="K33"/>
  <c r="K32" s="1"/>
  <c r="K31" s="1"/>
  <c r="J33"/>
  <c r="J32" s="1"/>
  <c r="J31" s="1"/>
  <c r="L29"/>
  <c r="L28" s="1"/>
  <c r="L27" s="1"/>
  <c r="L26" s="1"/>
  <c r="K29"/>
  <c r="K28" s="1"/>
  <c r="K27" s="1"/>
  <c r="J29"/>
  <c r="J28" s="1"/>
  <c r="J27" s="1"/>
  <c r="L25"/>
  <c r="K24"/>
  <c r="J24"/>
  <c r="L23"/>
  <c r="K22"/>
  <c r="J22"/>
  <c r="L19"/>
  <c r="K18"/>
  <c r="J18"/>
  <c r="L17"/>
  <c r="K16"/>
  <c r="J16"/>
  <c r="K26" l="1"/>
  <c r="K21"/>
  <c r="L24"/>
  <c r="J15"/>
  <c r="K20"/>
  <c r="K15"/>
  <c r="L16"/>
  <c r="L22"/>
  <c r="J21"/>
  <c r="J20"/>
  <c r="L18"/>
  <c r="L41"/>
  <c r="L38"/>
  <c r="K35"/>
  <c r="L36"/>
  <c r="J40"/>
  <c r="L21" l="1"/>
  <c r="L40"/>
  <c r="J35"/>
  <c r="J14" s="1"/>
  <c r="L20"/>
  <c r="K14"/>
  <c r="L14" s="1"/>
  <c r="L15"/>
  <c r="L35"/>
</calcChain>
</file>

<file path=xl/sharedStrings.xml><?xml version="1.0" encoding="utf-8"?>
<sst xmlns="http://schemas.openxmlformats.org/spreadsheetml/2006/main" count="78" uniqueCount="44">
  <si>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</si>
  <si>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</si>
  <si>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</si>
  <si>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</si>
  <si>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</si>
  <si>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</si>
  <si>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</si>
  <si>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</si>
  <si>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</si>
  <si>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</si>
  <si>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</si>
  <si>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</si>
  <si>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</si>
  <si>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</si>
  <si>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</si>
  <si>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</si>
  <si>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01</t>
  </si>
  <si>
    <t>00</t>
  </si>
  <si>
    <t>0000</t>
  </si>
  <si>
    <t>000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</si>
  <si>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</si>
  <si>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</si>
  <si>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</si>
  <si>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 xml:space="preserve">Возврат бюджетных кредитов, предоставленных внутри страны в валюте Российской Федерации </t>
  </si>
  <si>
    <t xml:space="preserve">ИСТОЧНИКИ ФИНАНСИРОВАНИЯ ДЕФИЦИТА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</si>
  <si>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</si>
  <si>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к  решению Совета муниципального района "Печора"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</si>
  <si>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</si>
  <si>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</si>
  <si>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</si>
  <si>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Наименование кода 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</si>
  <si>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</si>
  <si>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</si>
  <si>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 в валюте Российской Федерации</t>
  </si>
  <si>
    <t>Приложение 5</t>
  </si>
  <si>
    <t>БЮДЖЕТА МУНИЦИПАЛЬНОГО ОБРАЗОВАНИЯ МУНИЦИПАЛЬНОГО РАЙОНА "ПЕЧОРА" НА 2014 ГОД</t>
  </si>
  <si>
    <t>Бюджетные кредиты от других бюджетов бюджетной системы Российской Федерации в валюте Российской Федерации</t>
  </si>
  <si>
    <t xml:space="preserve">Исполнение государственных и муниципальных гарантий </t>
  </si>
  <si>
    <t>Изменение остатков средств на счетах по учету средств бюджетов</t>
  </si>
  <si>
    <t>от 17 декабря 2013 года № 5-21/309</t>
  </si>
  <si>
    <t>Сумма                                                                                                               (тыс. руб.)</t>
  </si>
  <si>
    <t>Изменение</t>
  </si>
  <si>
    <t>Приложение 3</t>
  </si>
  <si>
    <t>от 23 декабря 2014 года № 4-33/434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</si>
</sst>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164" formatCode="000"/>
    <numFmt numFmtId="165" formatCode="00"/>
    <numFmt numFmtId="166" formatCode="0000"/>
    <numFmt numFmtId="167" formatCode="#,##0.0"/>
  </numFmts>
  <fonts count="6">
    <font>
      <sz val="10"/>
      <name val="Times New Roman"/>
      <charset val="204"/>
    </font>
    <font>
      <sz val="13"/>
      <name val="Times New Roman"/>
      <family val="1"/>
    </font>
    <font>
      <b/>
      <sz val="13"/>
      <name val="Times New Roman"/>
      <family val="1"/>
    </font>
    <font>
      <b/>
      <sz val="13"/>
      <color indexed="63"/>
      <name val="Times New Roman"/>
      <family val="1"/>
    </font>
    <font>
      <sz val="13"/>
      <color indexed="63"/>
      <name val="Times New Roman"/>
      <family val="1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4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4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right"/>
    </xf>
    <xf numFmtId="4" fontId="1" fillId="0" borderId="0" xfId="0" applyNumberFormat="1" applyFont="1" applyBorder="1" applyAlignment="1">
      <alignment vertical="top"/>
    </xf>
    <xf numFmtId="0" fontId="2" fillId="0" borderId="0" xfId="0" applyFont="1" applyAlignment="1"/>
    <xf numFmtId="0" fontId="2" fillId="0" borderId="0" xfId="0" applyFont="1" applyBorder="1" applyAlignment="1"/>
    <xf numFmtId="4" fontId="2" fillId="0" borderId="0" xfId="0" applyNumberFormat="1" applyFont="1" applyBorder="1" applyAlignment="1"/>
    <xf numFmtId="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3" xfId="0" applyFont="1" applyFill="1" applyBorder="1" applyAlignment="1">
      <alignment horizontal="center" vertical="center" wrapText="1"/>
    </xf>
    <xf numFmtId="41" fontId="2" fillId="0" borderId="13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167" fontId="1" fillId="0" borderId="3" xfId="0" applyNumberFormat="1" applyFont="1" applyBorder="1" applyAlignment="1">
      <alignment vertical="top"/>
    </xf>
    <xf numFmtId="49" fontId="2" fillId="0" borderId="10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0" fontId="2" fillId="0" borderId="5" xfId="0" applyFont="1" applyFill="1" applyBorder="1" applyAlignment="1">
      <alignment vertical="top" wrapText="1"/>
    </xf>
    <xf numFmtId="167" fontId="3" fillId="0" borderId="14" xfId="0" applyNumberFormat="1" applyFont="1" applyBorder="1" applyAlignment="1">
      <alignment vertical="top"/>
    </xf>
    <xf numFmtId="4" fontId="3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vertical="top"/>
    </xf>
    <xf numFmtId="165" fontId="2" fillId="0" borderId="0" xfId="0" applyNumberFormat="1" applyFont="1" applyBorder="1" applyAlignment="1">
      <alignment horizontal="center" vertical="top"/>
    </xf>
    <xf numFmtId="166" fontId="2" fillId="0" borderId="0" xfId="0" applyNumberFormat="1" applyFont="1" applyBorder="1" applyAlignment="1">
      <alignment horizontal="center" vertical="top"/>
    </xf>
    <xf numFmtId="164" fontId="2" fillId="0" borderId="0" xfId="0" applyNumberFormat="1" applyFont="1" applyBorder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167" fontId="2" fillId="0" borderId="12" xfId="0" applyNumberFormat="1" applyFont="1" applyBorder="1" applyAlignment="1">
      <alignment vertical="top"/>
    </xf>
    <xf numFmtId="4" fontId="2" fillId="0" borderId="0" xfId="0" applyNumberFormat="1" applyFont="1" applyBorder="1" applyAlignment="1">
      <alignment vertical="top"/>
    </xf>
    <xf numFmtId="49" fontId="1" fillId="0" borderId="11" xfId="0" applyNumberFormat="1" applyFont="1" applyBorder="1" applyAlignment="1">
      <alignment horizontal="center" vertical="top"/>
    </xf>
    <xf numFmtId="165" fontId="1" fillId="0" borderId="2" xfId="0" applyNumberFormat="1" applyFont="1" applyBorder="1" applyAlignment="1">
      <alignment horizontal="center" vertical="top"/>
    </xf>
    <xf numFmtId="166" fontId="1" fillId="0" borderId="2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0" fontId="1" fillId="0" borderId="13" xfId="0" applyFont="1" applyBorder="1" applyAlignment="1">
      <alignment vertical="top" wrapText="1"/>
    </xf>
    <xf numFmtId="167" fontId="1" fillId="0" borderId="13" xfId="0" applyNumberFormat="1" applyFont="1" applyBorder="1" applyAlignment="1">
      <alignment vertical="top"/>
    </xf>
    <xf numFmtId="4" fontId="1" fillId="0" borderId="13" xfId="0" applyNumberFormat="1" applyFont="1" applyBorder="1" applyAlignment="1">
      <alignment vertical="top"/>
    </xf>
    <xf numFmtId="165" fontId="1" fillId="0" borderId="1" xfId="0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167" fontId="4" fillId="0" borderId="13" xfId="0" applyNumberFormat="1" applyFont="1" applyBorder="1" applyAlignment="1">
      <alignment vertical="top"/>
    </xf>
    <xf numFmtId="4" fontId="4" fillId="0" borderId="0" xfId="0" applyNumberFormat="1" applyFont="1" applyBorder="1" applyAlignment="1">
      <alignment vertical="top"/>
    </xf>
    <xf numFmtId="164" fontId="1" fillId="0" borderId="4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167" fontId="1" fillId="0" borderId="0" xfId="0" applyNumberFormat="1" applyFont="1" applyBorder="1" applyAlignment="1">
      <alignment vertical="top"/>
    </xf>
    <xf numFmtId="167" fontId="1" fillId="0" borderId="0" xfId="0" applyNumberFormat="1" applyFont="1" applyAlignment="1">
      <alignment vertical="top"/>
    </xf>
    <xf numFmtId="164" fontId="2" fillId="0" borderId="8" xfId="0" applyNumberFormat="1" applyFont="1" applyBorder="1" applyAlignment="1">
      <alignment horizontal="center" vertical="top"/>
    </xf>
    <xf numFmtId="0" fontId="2" fillId="0" borderId="14" xfId="0" applyFont="1" applyFill="1" applyBorder="1" applyAlignment="1">
      <alignment vertical="top" wrapText="1"/>
    </xf>
    <xf numFmtId="167" fontId="2" fillId="0" borderId="14" xfId="0" applyNumberFormat="1" applyFont="1" applyBorder="1" applyAlignment="1">
      <alignment vertical="top"/>
    </xf>
    <xf numFmtId="167" fontId="2" fillId="0" borderId="0" xfId="0" applyNumberFormat="1" applyFont="1" applyBorder="1" applyAlignment="1">
      <alignment vertical="top"/>
    </xf>
    <xf numFmtId="167" fontId="2" fillId="0" borderId="0" xfId="0" applyNumberFormat="1" applyFont="1" applyAlignment="1">
      <alignment vertical="top"/>
    </xf>
    <xf numFmtId="0" fontId="1" fillId="0" borderId="14" xfId="0" applyFont="1" applyBorder="1" applyAlignment="1">
      <alignment vertical="top" wrapText="1"/>
    </xf>
    <xf numFmtId="167" fontId="1" fillId="0" borderId="14" xfId="0" applyNumberFormat="1" applyFont="1" applyBorder="1" applyAlignment="1">
      <alignment vertical="top"/>
    </xf>
    <xf numFmtId="167" fontId="2" fillId="0" borderId="0" xfId="0" applyNumberFormat="1" applyFont="1" applyBorder="1" applyAlignment="1">
      <alignment horizontal="right" vertical="top"/>
    </xf>
    <xf numFmtId="167" fontId="1" fillId="0" borderId="0" xfId="0" applyNumberFormat="1" applyFont="1" applyBorder="1" applyAlignment="1">
      <alignment horizontal="right" vertical="top"/>
    </xf>
    <xf numFmtId="4" fontId="1" fillId="0" borderId="0" xfId="0" applyNumberFormat="1" applyFont="1" applyAlignment="1">
      <alignment vertical="top" wrapText="1"/>
    </xf>
    <xf numFmtId="4" fontId="1" fillId="0" borderId="0" xfId="0" applyNumberFormat="1" applyFont="1" applyBorder="1" applyAlignment="1">
      <alignment horizontal="left" vertical="top"/>
    </xf>
    <xf numFmtId="165" fontId="1" fillId="0" borderId="0" xfId="0" applyNumberFormat="1" applyFont="1" applyBorder="1" applyAlignment="1">
      <alignment horizontal="center" vertical="top"/>
    </xf>
    <xf numFmtId="166" fontId="1" fillId="0" borderId="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7" fontId="1" fillId="0" borderId="15" xfId="0" applyNumberFormat="1" applyFont="1" applyBorder="1" applyAlignment="1">
      <alignment vertical="top"/>
    </xf>
    <xf numFmtId="165" fontId="2" fillId="0" borderId="5" xfId="0" applyNumberFormat="1" applyFont="1" applyBorder="1" applyAlignment="1">
      <alignment horizontal="center" vertical="top"/>
    </xf>
    <xf numFmtId="166" fontId="2" fillId="0" borderId="5" xfId="0" applyNumberFormat="1" applyFont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 vertical="top"/>
    </xf>
    <xf numFmtId="0" fontId="2" fillId="0" borderId="14" xfId="0" applyFont="1" applyBorder="1" applyAlignment="1">
      <alignment vertical="top" wrapText="1"/>
    </xf>
    <xf numFmtId="167" fontId="2" fillId="0" borderId="15" xfId="0" applyNumberFormat="1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167" fontId="1" fillId="0" borderId="0" xfId="0" applyNumberFormat="1" applyFont="1" applyAlignment="1">
      <alignment horizontal="right" vertical="top"/>
    </xf>
    <xf numFmtId="0" fontId="1" fillId="0" borderId="2" xfId="0" applyFont="1" applyBorder="1" applyAlignment="1">
      <alignment vertical="top" wrapText="1"/>
    </xf>
    <xf numFmtId="165" fontId="2" fillId="0" borderId="5" xfId="0" applyNumberFormat="1" applyFont="1" applyFill="1" applyBorder="1" applyAlignment="1">
      <alignment horizontal="center" vertical="top"/>
    </xf>
    <xf numFmtId="166" fontId="2" fillId="0" borderId="5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4" fontId="2" fillId="0" borderId="14" xfId="0" applyNumberFormat="1" applyFont="1" applyFill="1" applyBorder="1" applyAlignment="1">
      <alignment vertical="top"/>
    </xf>
    <xf numFmtId="4" fontId="2" fillId="0" borderId="0" xfId="0" applyNumberFormat="1" applyFont="1" applyFill="1" applyBorder="1" applyAlignment="1">
      <alignment vertical="top"/>
    </xf>
    <xf numFmtId="165" fontId="1" fillId="0" borderId="2" xfId="0" applyNumberFormat="1" applyFont="1" applyFill="1" applyBorder="1" applyAlignment="1">
      <alignment horizontal="center" vertical="top"/>
    </xf>
    <xf numFmtId="166" fontId="1" fillId="0" borderId="2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0" fontId="1" fillId="0" borderId="13" xfId="0" applyFont="1" applyFill="1" applyBorder="1" applyAlignment="1">
      <alignment vertical="top" wrapText="1"/>
    </xf>
    <xf numFmtId="4" fontId="1" fillId="0" borderId="13" xfId="0" applyNumberFormat="1" applyFont="1" applyFill="1" applyBorder="1" applyAlignment="1">
      <alignment vertical="top"/>
    </xf>
    <xf numFmtId="4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165" fontId="1" fillId="0" borderId="0" xfId="0" applyNumberFormat="1" applyFont="1" applyAlignment="1">
      <alignment vertical="top"/>
    </xf>
    <xf numFmtId="166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 wrapText="1"/>
    </xf>
    <xf numFmtId="4" fontId="2" fillId="0" borderId="0" xfId="0" applyNumberFormat="1" applyFont="1" applyBorder="1" applyAlignment="1">
      <alignment horizontal="right" vertical="top"/>
    </xf>
    <xf numFmtId="4" fontId="1" fillId="0" borderId="0" xfId="0" applyNumberFormat="1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165" fontId="1" fillId="0" borderId="5" xfId="0" applyNumberFormat="1" applyFont="1" applyBorder="1" applyAlignment="1">
      <alignment horizontal="center" vertical="top"/>
    </xf>
    <xf numFmtId="166" fontId="1" fillId="0" borderId="5" xfId="0" applyNumberFormat="1" applyFont="1" applyBorder="1" applyAlignment="1">
      <alignment horizontal="center" vertical="top"/>
    </xf>
    <xf numFmtId="164" fontId="1" fillId="0" borderId="7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166" fontId="2" fillId="0" borderId="2" xfId="0" applyNumberFormat="1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0" fontId="2" fillId="0" borderId="13" xfId="0" applyFont="1" applyBorder="1" applyAlignment="1">
      <alignment vertical="top" wrapText="1"/>
    </xf>
    <xf numFmtId="167" fontId="2" fillId="0" borderId="13" xfId="0" applyNumberFormat="1" applyFont="1" applyBorder="1" applyAlignment="1">
      <alignment vertical="top"/>
    </xf>
    <xf numFmtId="167" fontId="5" fillId="0" borderId="13" xfId="0" applyNumberFormat="1" applyFont="1" applyBorder="1" applyAlignment="1">
      <alignment vertical="top"/>
    </xf>
    <xf numFmtId="0" fontId="2" fillId="2" borderId="0" xfId="0" applyFont="1" applyFill="1" applyAlignment="1">
      <alignment horizontal="right" vertical="center"/>
    </xf>
    <xf numFmtId="4" fontId="2" fillId="0" borderId="15" xfId="0" applyNumberFormat="1" applyFont="1" applyBorder="1" applyAlignment="1">
      <alignment vertical="top"/>
    </xf>
    <xf numFmtId="4" fontId="1" fillId="0" borderId="15" xfId="0" applyNumberFormat="1" applyFont="1" applyBorder="1" applyAlignment="1">
      <alignment vertical="top"/>
    </xf>
    <xf numFmtId="0" fontId="1" fillId="0" borderId="0" xfId="0" applyFont="1" applyAlignment="1">
      <alignment horizontal="righ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95"/>
  <sheetViews>
    <sheetView tabSelected="1" view="pageBreakPreview" topLeftCell="A8" zoomScale="90" zoomScaleNormal="85" zoomScaleSheetLayoutView="90" workbookViewId="0">
      <selection activeCell="N13" sqref="N13"/>
    </sheetView>
  </sheetViews>
  <sheetFormatPr defaultRowHeight="16.5"/>
  <cols>
    <col min="1" max="1" width="8" style="104" customWidth="1"/>
    <col min="2" max="3" width="5.6640625" style="98" bestFit="1" customWidth="1"/>
    <col min="4" max="6" width="5" style="98" bestFit="1" customWidth="1"/>
    <col min="7" max="7" width="7.6640625" style="99" bestFit="1" customWidth="1"/>
    <col min="8" max="8" width="6.33203125" style="100" bestFit="1" customWidth="1"/>
    <col min="9" max="9" width="94.5" style="8" customWidth="1"/>
    <col min="10" max="10" width="20.33203125" style="7" hidden="1" customWidth="1"/>
    <col min="11" max="11" width="17" style="7" hidden="1" customWidth="1"/>
    <col min="12" max="12" width="20.5" style="7" bestFit="1" customWidth="1"/>
    <col min="13" max="13" width="20.83203125" style="6" customWidth="1"/>
    <col min="14" max="14" width="19.6640625" style="7" customWidth="1"/>
    <col min="15" max="15" width="13" style="7" customWidth="1"/>
    <col min="16" max="16" width="16" style="7" customWidth="1"/>
    <col min="17" max="17" width="15.33203125" style="7" customWidth="1"/>
    <col min="18" max="18" width="15.1640625" style="7" customWidth="1"/>
    <col min="19" max="21" width="9.33203125" style="7"/>
    <col min="22" max="22" width="96.6640625" style="7" bestFit="1" customWidth="1"/>
    <col min="23" max="16384" width="9.33203125" style="7"/>
  </cols>
  <sheetData>
    <row r="1" spans="1:19">
      <c r="A1" s="1"/>
      <c r="B1" s="2"/>
      <c r="C1" s="2"/>
      <c r="D1" s="2"/>
      <c r="E1" s="2"/>
      <c r="F1" s="2"/>
      <c r="G1" s="3"/>
      <c r="H1" s="4"/>
      <c r="I1" s="5"/>
      <c r="J1" s="1"/>
      <c r="K1" s="1"/>
      <c r="L1" s="115" t="s">
        <v>42</v>
      </c>
    </row>
    <row r="2" spans="1:19">
      <c r="A2" s="1"/>
      <c r="B2" s="2"/>
      <c r="C2" s="2"/>
      <c r="D2" s="2"/>
      <c r="E2" s="2"/>
      <c r="F2" s="2"/>
      <c r="G2" s="3"/>
      <c r="H2" s="4"/>
      <c r="I2" s="118" t="s">
        <v>26</v>
      </c>
      <c r="J2" s="118"/>
      <c r="K2" s="118"/>
      <c r="L2" s="118"/>
      <c r="M2" s="8"/>
    </row>
    <row r="3" spans="1:19">
      <c r="A3" s="122" t="s">
        <v>43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9"/>
    </row>
    <row r="4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0" t="s">
        <v>34</v>
      </c>
      <c r="M4" s="11"/>
    </row>
    <row r="5" spans="1:19">
      <c r="A5" s="122" t="s">
        <v>26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"/>
      <c r="N5" s="13"/>
    </row>
    <row r="6" spans="1:19">
      <c r="A6" s="122" t="s">
        <v>39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"/>
      <c r="N6" s="13"/>
    </row>
    <row r="7" spans="1:19">
      <c r="A7" s="14"/>
      <c r="B7" s="14"/>
      <c r="C7" s="14"/>
      <c r="D7" s="14"/>
      <c r="E7" s="14"/>
      <c r="F7" s="14"/>
      <c r="G7" s="14"/>
      <c r="H7" s="14"/>
      <c r="I7" s="14"/>
      <c r="J7" s="14"/>
      <c r="K7" s="13"/>
      <c r="L7" s="13"/>
      <c r="M7" s="15"/>
      <c r="N7" s="13"/>
    </row>
    <row r="8" spans="1:19">
      <c r="A8" s="14"/>
      <c r="B8" s="14"/>
      <c r="C8" s="14"/>
      <c r="D8" s="14"/>
      <c r="E8" s="14"/>
      <c r="F8" s="14"/>
      <c r="G8" s="14"/>
      <c r="H8" s="14"/>
      <c r="I8" s="16"/>
      <c r="J8" s="16"/>
      <c r="K8" s="17"/>
      <c r="L8" s="17"/>
      <c r="M8" s="18"/>
      <c r="N8" s="17"/>
      <c r="O8" s="16"/>
      <c r="P8" s="16"/>
      <c r="Q8" s="16"/>
      <c r="R8" s="16"/>
      <c r="S8" s="16"/>
    </row>
    <row r="9" spans="1:19">
      <c r="A9" s="123" t="s">
        <v>24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9"/>
      <c r="N9" s="13"/>
    </row>
    <row r="10" spans="1:19">
      <c r="A10" s="123" t="s">
        <v>35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9"/>
      <c r="N10" s="13"/>
    </row>
    <row r="11" spans="1:19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13"/>
      <c r="L11" s="13"/>
      <c r="M11" s="15"/>
      <c r="N11" s="13"/>
    </row>
    <row r="12" spans="1:19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13"/>
      <c r="L12" s="13"/>
      <c r="M12" s="15"/>
      <c r="N12" s="13"/>
    </row>
    <row r="13" spans="1:19" ht="75" customHeight="1">
      <c r="A13" s="119" t="s">
        <v>31</v>
      </c>
      <c r="B13" s="120"/>
      <c r="C13" s="120"/>
      <c r="D13" s="120"/>
      <c r="E13" s="120"/>
      <c r="F13" s="120"/>
      <c r="G13" s="120"/>
      <c r="H13" s="121"/>
      <c r="I13" s="21" t="s">
        <v>30</v>
      </c>
      <c r="J13" s="22" t="s">
        <v>40</v>
      </c>
      <c r="K13" s="22" t="s">
        <v>41</v>
      </c>
      <c r="L13" s="22" t="s">
        <v>40</v>
      </c>
      <c r="M13" s="23"/>
      <c r="N13" s="13"/>
    </row>
    <row r="14" spans="1:19" s="34" customFormat="1" ht="33">
      <c r="A14" s="27" t="s">
        <v>19</v>
      </c>
      <c r="B14" s="28" t="s">
        <v>16</v>
      </c>
      <c r="C14" s="28" t="s">
        <v>17</v>
      </c>
      <c r="D14" s="28" t="s">
        <v>17</v>
      </c>
      <c r="E14" s="28" t="s">
        <v>17</v>
      </c>
      <c r="F14" s="28" t="s">
        <v>17</v>
      </c>
      <c r="G14" s="28" t="s">
        <v>18</v>
      </c>
      <c r="H14" s="29" t="s">
        <v>19</v>
      </c>
      <c r="I14" s="30" t="s">
        <v>8</v>
      </c>
      <c r="J14" s="31">
        <f>SUM(J15+J26+J20+J35)</f>
        <v>397792.49999999988</v>
      </c>
      <c r="K14" s="31">
        <f>SUM(K15+K26+K20+K35)</f>
        <v>15736.4</v>
      </c>
      <c r="L14" s="31">
        <f>J14+K14</f>
        <v>413528.89999999991</v>
      </c>
      <c r="M14" s="32"/>
      <c r="N14" s="33"/>
      <c r="P14" s="35"/>
    </row>
    <row r="15" spans="1:19" s="34" customFormat="1" hidden="1">
      <c r="A15" s="27" t="s">
        <v>19</v>
      </c>
      <c r="B15" s="36">
        <v>1</v>
      </c>
      <c r="C15" s="36">
        <v>2</v>
      </c>
      <c r="D15" s="36">
        <v>0</v>
      </c>
      <c r="E15" s="36">
        <v>0</v>
      </c>
      <c r="F15" s="36">
        <v>0</v>
      </c>
      <c r="G15" s="37">
        <v>0</v>
      </c>
      <c r="H15" s="38">
        <v>0</v>
      </c>
      <c r="I15" s="39" t="s">
        <v>9</v>
      </c>
      <c r="J15" s="40">
        <f>J16+J18</f>
        <v>0</v>
      </c>
      <c r="K15" s="40">
        <f>K16+K18</f>
        <v>0</v>
      </c>
      <c r="L15" s="40">
        <f t="shared" ref="L15:L42" si="0">J15+K15</f>
        <v>0</v>
      </c>
      <c r="M15" s="41"/>
      <c r="N15" s="33"/>
      <c r="P15" s="35"/>
    </row>
    <row r="16" spans="1:19" ht="33" hidden="1">
      <c r="A16" s="42" t="s">
        <v>19</v>
      </c>
      <c r="B16" s="43">
        <v>1</v>
      </c>
      <c r="C16" s="43">
        <v>2</v>
      </c>
      <c r="D16" s="43">
        <v>0</v>
      </c>
      <c r="E16" s="43">
        <v>0</v>
      </c>
      <c r="F16" s="43">
        <v>0</v>
      </c>
      <c r="G16" s="44">
        <v>0</v>
      </c>
      <c r="H16" s="45">
        <v>700</v>
      </c>
      <c r="I16" s="46" t="s">
        <v>10</v>
      </c>
      <c r="J16" s="47">
        <f>J17</f>
        <v>0</v>
      </c>
      <c r="K16" s="47">
        <f>K17</f>
        <v>0</v>
      </c>
      <c r="L16" s="47">
        <f t="shared" si="0"/>
        <v>0</v>
      </c>
      <c r="M16" s="15"/>
      <c r="N16" s="13"/>
      <c r="P16" s="6"/>
    </row>
    <row r="17" spans="1:20" ht="33" hidden="1">
      <c r="A17" s="42" t="s">
        <v>19</v>
      </c>
      <c r="B17" s="43">
        <v>1</v>
      </c>
      <c r="C17" s="43">
        <v>2</v>
      </c>
      <c r="D17" s="43">
        <v>0</v>
      </c>
      <c r="E17" s="43">
        <v>0</v>
      </c>
      <c r="F17" s="43">
        <v>5</v>
      </c>
      <c r="G17" s="44">
        <v>0</v>
      </c>
      <c r="H17" s="45">
        <v>710</v>
      </c>
      <c r="I17" s="46" t="s">
        <v>11</v>
      </c>
      <c r="J17" s="47"/>
      <c r="K17" s="47">
        <v>0</v>
      </c>
      <c r="L17" s="47">
        <f t="shared" si="0"/>
        <v>0</v>
      </c>
      <c r="M17" s="15"/>
      <c r="N17" s="13"/>
    </row>
    <row r="18" spans="1:20" ht="33" hidden="1">
      <c r="A18" s="24" t="s">
        <v>19</v>
      </c>
      <c r="B18" s="49">
        <v>1</v>
      </c>
      <c r="C18" s="49">
        <v>2</v>
      </c>
      <c r="D18" s="49">
        <v>0</v>
      </c>
      <c r="E18" s="49">
        <v>0</v>
      </c>
      <c r="F18" s="49">
        <v>0</v>
      </c>
      <c r="G18" s="50">
        <v>0</v>
      </c>
      <c r="H18" s="51">
        <v>800</v>
      </c>
      <c r="I18" s="25" t="s">
        <v>32</v>
      </c>
      <c r="J18" s="26">
        <f>J19</f>
        <v>0</v>
      </c>
      <c r="K18" s="26">
        <f>K19</f>
        <v>0</v>
      </c>
      <c r="L18" s="26">
        <f t="shared" si="0"/>
        <v>0</v>
      </c>
      <c r="M18" s="15"/>
      <c r="N18" s="13"/>
    </row>
    <row r="19" spans="1:20" ht="33" hidden="1">
      <c r="A19" s="24" t="s">
        <v>19</v>
      </c>
      <c r="B19" s="49">
        <v>1</v>
      </c>
      <c r="C19" s="49">
        <v>2</v>
      </c>
      <c r="D19" s="49">
        <v>0</v>
      </c>
      <c r="E19" s="49">
        <v>0</v>
      </c>
      <c r="F19" s="49">
        <v>5</v>
      </c>
      <c r="G19" s="50">
        <v>0</v>
      </c>
      <c r="H19" s="51">
        <v>810</v>
      </c>
      <c r="I19" s="25" t="s">
        <v>33</v>
      </c>
      <c r="J19" s="26"/>
      <c r="K19" s="26">
        <v>0</v>
      </c>
      <c r="L19" s="26">
        <f t="shared" si="0"/>
        <v>0</v>
      </c>
      <c r="M19" s="15"/>
      <c r="N19" s="13"/>
    </row>
    <row r="20" spans="1:20" s="33" customFormat="1" ht="0.75" customHeight="1">
      <c r="A20" s="108" t="s">
        <v>19</v>
      </c>
      <c r="B20" s="109">
        <v>1</v>
      </c>
      <c r="C20" s="109">
        <v>3</v>
      </c>
      <c r="D20" s="109">
        <v>0</v>
      </c>
      <c r="E20" s="109">
        <v>0</v>
      </c>
      <c r="F20" s="109">
        <v>0</v>
      </c>
      <c r="G20" s="110">
        <v>0</v>
      </c>
      <c r="H20" s="111">
        <v>0</v>
      </c>
      <c r="I20" s="112" t="s">
        <v>12</v>
      </c>
      <c r="J20" s="113">
        <f>J24+J22</f>
        <v>0</v>
      </c>
      <c r="K20" s="113">
        <f>K24+K22</f>
        <v>0</v>
      </c>
      <c r="L20" s="113">
        <f t="shared" si="0"/>
        <v>0</v>
      </c>
      <c r="M20" s="41"/>
    </row>
    <row r="21" spans="1:20" s="33" customFormat="1" ht="33" hidden="1">
      <c r="A21" s="52" t="s">
        <v>19</v>
      </c>
      <c r="B21" s="105">
        <v>1</v>
      </c>
      <c r="C21" s="105">
        <v>3</v>
      </c>
      <c r="D21" s="105">
        <v>1</v>
      </c>
      <c r="E21" s="105">
        <v>0</v>
      </c>
      <c r="F21" s="105">
        <v>0</v>
      </c>
      <c r="G21" s="106">
        <v>0</v>
      </c>
      <c r="H21" s="107">
        <v>0</v>
      </c>
      <c r="I21" s="65" t="s">
        <v>36</v>
      </c>
      <c r="J21" s="66">
        <f>J22+J24</f>
        <v>0</v>
      </c>
      <c r="K21" s="66">
        <f>K22+K24</f>
        <v>0</v>
      </c>
      <c r="L21" s="114">
        <f t="shared" si="0"/>
        <v>0</v>
      </c>
      <c r="M21" s="41"/>
    </row>
    <row r="22" spans="1:20" ht="33" hidden="1">
      <c r="A22" s="42" t="s">
        <v>19</v>
      </c>
      <c r="B22" s="43">
        <v>1</v>
      </c>
      <c r="C22" s="43">
        <v>3</v>
      </c>
      <c r="D22" s="43">
        <v>1</v>
      </c>
      <c r="E22" s="43">
        <v>0</v>
      </c>
      <c r="F22" s="43">
        <v>0</v>
      </c>
      <c r="G22" s="44">
        <v>0</v>
      </c>
      <c r="H22" s="45">
        <v>700</v>
      </c>
      <c r="I22" s="46" t="s">
        <v>13</v>
      </c>
      <c r="J22" s="54">
        <f>J23</f>
        <v>10000</v>
      </c>
      <c r="K22" s="54">
        <f>K23</f>
        <v>-10000</v>
      </c>
      <c r="L22" s="54">
        <f t="shared" si="0"/>
        <v>0</v>
      </c>
      <c r="M22" s="55"/>
      <c r="N22" s="13"/>
    </row>
    <row r="23" spans="1:20" ht="49.5" hidden="1">
      <c r="A23" s="42" t="s">
        <v>19</v>
      </c>
      <c r="B23" s="43">
        <v>1</v>
      </c>
      <c r="C23" s="43">
        <v>3</v>
      </c>
      <c r="D23" s="43">
        <v>1</v>
      </c>
      <c r="E23" s="43">
        <v>0</v>
      </c>
      <c r="F23" s="43">
        <v>5</v>
      </c>
      <c r="G23" s="44">
        <v>0</v>
      </c>
      <c r="H23" s="45">
        <v>710</v>
      </c>
      <c r="I23" s="46" t="s">
        <v>27</v>
      </c>
      <c r="J23" s="47">
        <v>10000</v>
      </c>
      <c r="K23" s="47">
        <v>-10000</v>
      </c>
      <c r="L23" s="54">
        <f t="shared" si="0"/>
        <v>0</v>
      </c>
      <c r="M23" s="15"/>
      <c r="N23" s="13"/>
    </row>
    <row r="24" spans="1:20" ht="49.5" hidden="1">
      <c r="A24" s="42" t="s">
        <v>19</v>
      </c>
      <c r="B24" s="49">
        <v>1</v>
      </c>
      <c r="C24" s="49">
        <v>3</v>
      </c>
      <c r="D24" s="49">
        <v>1</v>
      </c>
      <c r="E24" s="49">
        <v>0</v>
      </c>
      <c r="F24" s="49">
        <v>0</v>
      </c>
      <c r="G24" s="50">
        <v>0</v>
      </c>
      <c r="H24" s="51">
        <v>800</v>
      </c>
      <c r="I24" s="25" t="s">
        <v>14</v>
      </c>
      <c r="J24" s="47">
        <f>J25</f>
        <v>-10000</v>
      </c>
      <c r="K24" s="47">
        <f>K25</f>
        <v>10000</v>
      </c>
      <c r="L24" s="47">
        <f t="shared" si="0"/>
        <v>0</v>
      </c>
      <c r="M24" s="15"/>
      <c r="N24" s="13"/>
    </row>
    <row r="25" spans="1:20" ht="49.5" hidden="1">
      <c r="A25" s="42" t="s">
        <v>19</v>
      </c>
      <c r="B25" s="43">
        <v>1</v>
      </c>
      <c r="C25" s="43">
        <v>3</v>
      </c>
      <c r="D25" s="43">
        <v>1</v>
      </c>
      <c r="E25" s="43">
        <v>0</v>
      </c>
      <c r="F25" s="43">
        <v>5</v>
      </c>
      <c r="G25" s="44">
        <v>0</v>
      </c>
      <c r="H25" s="45">
        <v>810</v>
      </c>
      <c r="I25" s="46" t="s">
        <v>28</v>
      </c>
      <c r="J25" s="54">
        <v>-10000</v>
      </c>
      <c r="K25" s="54">
        <v>10000</v>
      </c>
      <c r="L25" s="54">
        <f t="shared" si="0"/>
        <v>0</v>
      </c>
      <c r="M25" s="13"/>
    </row>
    <row r="26" spans="1:20" s="34" customFormat="1">
      <c r="A26" s="27" t="s">
        <v>19</v>
      </c>
      <c r="B26" s="36">
        <v>1</v>
      </c>
      <c r="C26" s="36">
        <v>5</v>
      </c>
      <c r="D26" s="36">
        <v>0</v>
      </c>
      <c r="E26" s="36">
        <v>0</v>
      </c>
      <c r="F26" s="36">
        <v>0</v>
      </c>
      <c r="G26" s="37">
        <v>0</v>
      </c>
      <c r="H26" s="60">
        <v>0</v>
      </c>
      <c r="I26" s="61" t="s">
        <v>38</v>
      </c>
      <c r="J26" s="62">
        <f>J27+J31</f>
        <v>413528.89999999991</v>
      </c>
      <c r="K26" s="62">
        <f>K31+K27</f>
        <v>0</v>
      </c>
      <c r="L26" s="62">
        <f>L27+L31</f>
        <v>413528.89999999991</v>
      </c>
      <c r="M26" s="116"/>
      <c r="N26" s="13"/>
      <c r="O26" s="63"/>
      <c r="P26" s="63"/>
      <c r="Q26" s="64"/>
      <c r="R26" s="35"/>
    </row>
    <row r="27" spans="1:20">
      <c r="A27" s="42" t="s">
        <v>19</v>
      </c>
      <c r="B27" s="43">
        <v>1</v>
      </c>
      <c r="C27" s="43">
        <v>5</v>
      </c>
      <c r="D27" s="43">
        <v>0</v>
      </c>
      <c r="E27" s="43">
        <v>0</v>
      </c>
      <c r="F27" s="43">
        <v>0</v>
      </c>
      <c r="G27" s="44">
        <v>0</v>
      </c>
      <c r="H27" s="45">
        <v>500</v>
      </c>
      <c r="I27" s="65" t="s">
        <v>3</v>
      </c>
      <c r="J27" s="66">
        <f t="shared" ref="J27:K29" si="1">J28</f>
        <v>-2450437.2999999998</v>
      </c>
      <c r="K27" s="66">
        <f t="shared" si="1"/>
        <v>9139</v>
      </c>
      <c r="L27" s="66">
        <f>L28</f>
        <v>-2441298.2999999998</v>
      </c>
      <c r="M27" s="117"/>
      <c r="N27" s="13"/>
      <c r="O27" s="58"/>
      <c r="P27" s="58"/>
      <c r="Q27" s="59"/>
    </row>
    <row r="28" spans="1:20">
      <c r="A28" s="42" t="s">
        <v>19</v>
      </c>
      <c r="B28" s="43">
        <v>1</v>
      </c>
      <c r="C28" s="43">
        <v>5</v>
      </c>
      <c r="D28" s="43">
        <v>2</v>
      </c>
      <c r="E28" s="43">
        <v>0</v>
      </c>
      <c r="F28" s="43">
        <v>0</v>
      </c>
      <c r="G28" s="44">
        <v>0</v>
      </c>
      <c r="H28" s="45">
        <v>500</v>
      </c>
      <c r="I28" s="65" t="s">
        <v>4</v>
      </c>
      <c r="J28" s="66">
        <f t="shared" si="1"/>
        <v>-2450437.2999999998</v>
      </c>
      <c r="K28" s="66">
        <f t="shared" si="1"/>
        <v>9139</v>
      </c>
      <c r="L28" s="66">
        <f>L29</f>
        <v>-2441298.2999999998</v>
      </c>
      <c r="M28" s="117"/>
      <c r="N28" s="13"/>
      <c r="O28" s="58"/>
      <c r="P28" s="58"/>
      <c r="Q28" s="59"/>
    </row>
    <row r="29" spans="1:20">
      <c r="A29" s="42" t="s">
        <v>19</v>
      </c>
      <c r="B29" s="43">
        <v>1</v>
      </c>
      <c r="C29" s="43">
        <v>5</v>
      </c>
      <c r="D29" s="43">
        <v>2</v>
      </c>
      <c r="E29" s="43">
        <v>1</v>
      </c>
      <c r="F29" s="43">
        <v>0</v>
      </c>
      <c r="G29" s="44">
        <v>0</v>
      </c>
      <c r="H29" s="45">
        <v>510</v>
      </c>
      <c r="I29" s="65" t="s">
        <v>5</v>
      </c>
      <c r="J29" s="66">
        <f t="shared" si="1"/>
        <v>-2450437.2999999998</v>
      </c>
      <c r="K29" s="66">
        <f t="shared" si="1"/>
        <v>9139</v>
      </c>
      <c r="L29" s="66">
        <f>L30</f>
        <v>-2441298.2999999998</v>
      </c>
      <c r="M29" s="117"/>
      <c r="N29" s="13"/>
      <c r="O29" s="58"/>
      <c r="P29" s="58"/>
      <c r="Q29" s="59"/>
    </row>
    <row r="30" spans="1:20" ht="33">
      <c r="A30" s="42" t="s">
        <v>19</v>
      </c>
      <c r="B30" s="43">
        <v>1</v>
      </c>
      <c r="C30" s="43">
        <v>5</v>
      </c>
      <c r="D30" s="43">
        <v>2</v>
      </c>
      <c r="E30" s="43">
        <v>1</v>
      </c>
      <c r="F30" s="43">
        <v>5</v>
      </c>
      <c r="G30" s="44">
        <v>0</v>
      </c>
      <c r="H30" s="45">
        <v>510</v>
      </c>
      <c r="I30" s="46" t="s">
        <v>7</v>
      </c>
      <c r="J30" s="66">
        <v>-2450437.2999999998</v>
      </c>
      <c r="K30" s="47">
        <f>9943.6-804.6</f>
        <v>9139</v>
      </c>
      <c r="L30" s="47">
        <f>J30+K30</f>
        <v>-2441298.2999999998</v>
      </c>
      <c r="M30" s="117"/>
      <c r="N30" s="58"/>
      <c r="O30" s="67"/>
      <c r="P30" s="63"/>
      <c r="Q30" s="59"/>
    </row>
    <row r="31" spans="1:20">
      <c r="A31" s="42" t="s">
        <v>19</v>
      </c>
      <c r="B31" s="43">
        <v>1</v>
      </c>
      <c r="C31" s="43">
        <v>5</v>
      </c>
      <c r="D31" s="43">
        <v>0</v>
      </c>
      <c r="E31" s="43">
        <v>0</v>
      </c>
      <c r="F31" s="43">
        <v>0</v>
      </c>
      <c r="G31" s="44">
        <v>0</v>
      </c>
      <c r="H31" s="45">
        <v>600</v>
      </c>
      <c r="I31" s="46" t="s">
        <v>6</v>
      </c>
      <c r="J31" s="47">
        <f t="shared" ref="J31:K33" si="2">J32</f>
        <v>2863966.1999999997</v>
      </c>
      <c r="K31" s="47">
        <f>K32</f>
        <v>-9139</v>
      </c>
      <c r="L31" s="47">
        <f>L32</f>
        <v>2854827.1999999997</v>
      </c>
      <c r="M31" s="117"/>
      <c r="N31" s="13"/>
      <c r="O31" s="68"/>
      <c r="P31" s="58"/>
      <c r="Q31" s="59"/>
      <c r="R31" s="69"/>
      <c r="S31" s="69"/>
      <c r="T31" s="69"/>
    </row>
    <row r="32" spans="1:20">
      <c r="A32" s="42" t="s">
        <v>19</v>
      </c>
      <c r="B32" s="43">
        <v>1</v>
      </c>
      <c r="C32" s="43">
        <v>5</v>
      </c>
      <c r="D32" s="43">
        <v>2</v>
      </c>
      <c r="E32" s="43">
        <v>0</v>
      </c>
      <c r="F32" s="43">
        <v>0</v>
      </c>
      <c r="G32" s="44">
        <v>0</v>
      </c>
      <c r="H32" s="45">
        <v>600</v>
      </c>
      <c r="I32" s="46" t="s">
        <v>0</v>
      </c>
      <c r="J32" s="47">
        <f t="shared" si="2"/>
        <v>2863966.1999999997</v>
      </c>
      <c r="K32" s="47">
        <f t="shared" si="2"/>
        <v>-9139</v>
      </c>
      <c r="L32" s="47">
        <f>L33</f>
        <v>2854827.1999999997</v>
      </c>
      <c r="M32" s="117"/>
      <c r="N32" s="13"/>
      <c r="O32" s="68"/>
      <c r="P32" s="58"/>
      <c r="Q32" s="59"/>
      <c r="R32" s="69"/>
      <c r="S32" s="69"/>
      <c r="T32" s="69"/>
    </row>
    <row r="33" spans="1:20">
      <c r="A33" s="42" t="s">
        <v>19</v>
      </c>
      <c r="B33" s="43">
        <v>1</v>
      </c>
      <c r="C33" s="43">
        <v>5</v>
      </c>
      <c r="D33" s="43">
        <v>2</v>
      </c>
      <c r="E33" s="43">
        <v>1</v>
      </c>
      <c r="F33" s="43">
        <v>0</v>
      </c>
      <c r="G33" s="44">
        <v>0</v>
      </c>
      <c r="H33" s="45">
        <v>610</v>
      </c>
      <c r="I33" s="46" t="s">
        <v>1</v>
      </c>
      <c r="J33" s="47">
        <f t="shared" si="2"/>
        <v>2863966.1999999997</v>
      </c>
      <c r="K33" s="47">
        <f>K34</f>
        <v>-9139</v>
      </c>
      <c r="L33" s="47">
        <f>L34</f>
        <v>2854827.1999999997</v>
      </c>
      <c r="M33" s="117"/>
      <c r="N33" s="13"/>
      <c r="O33" s="59"/>
      <c r="P33" s="59"/>
      <c r="Q33" s="59"/>
      <c r="R33" s="69"/>
      <c r="S33" s="69"/>
      <c r="T33" s="69"/>
    </row>
    <row r="34" spans="1:20" ht="32.25" customHeight="1">
      <c r="A34" s="42" t="s">
        <v>19</v>
      </c>
      <c r="B34" s="43">
        <v>1</v>
      </c>
      <c r="C34" s="43">
        <v>5</v>
      </c>
      <c r="D34" s="43">
        <v>2</v>
      </c>
      <c r="E34" s="43">
        <v>1</v>
      </c>
      <c r="F34" s="43">
        <v>5</v>
      </c>
      <c r="G34" s="44">
        <v>0</v>
      </c>
      <c r="H34" s="45">
        <v>610</v>
      </c>
      <c r="I34" s="46" t="s">
        <v>2</v>
      </c>
      <c r="J34" s="47">
        <v>2863966.1999999997</v>
      </c>
      <c r="K34" s="47">
        <f>-9943.6+804.6</f>
        <v>-9139</v>
      </c>
      <c r="L34" s="47">
        <f>J34+K34</f>
        <v>2854827.1999999997</v>
      </c>
      <c r="M34" s="117"/>
      <c r="N34" s="70"/>
      <c r="O34" s="58"/>
      <c r="P34" s="58"/>
      <c r="Q34" s="59"/>
      <c r="R34" s="69"/>
      <c r="S34" s="69"/>
      <c r="T34" s="69"/>
    </row>
    <row r="35" spans="1:20" s="34" customFormat="1" ht="33" hidden="1">
      <c r="A35" s="27" t="s">
        <v>19</v>
      </c>
      <c r="B35" s="75">
        <v>1</v>
      </c>
      <c r="C35" s="75">
        <v>6</v>
      </c>
      <c r="D35" s="75">
        <v>0</v>
      </c>
      <c r="E35" s="75">
        <v>0</v>
      </c>
      <c r="F35" s="75">
        <v>0</v>
      </c>
      <c r="G35" s="76">
        <v>0</v>
      </c>
      <c r="H35" s="77">
        <v>0</v>
      </c>
      <c r="I35" s="78" t="s">
        <v>15</v>
      </c>
      <c r="J35" s="62">
        <f>J36+J40</f>
        <v>-15736.4</v>
      </c>
      <c r="K35" s="62">
        <f>K36+K40</f>
        <v>15736.4</v>
      </c>
      <c r="L35" s="62">
        <f t="shared" si="0"/>
        <v>0</v>
      </c>
      <c r="M35" s="41"/>
      <c r="N35" s="13"/>
      <c r="O35" s="59"/>
      <c r="P35" s="59"/>
      <c r="Q35" s="79"/>
    </row>
    <row r="36" spans="1:20" s="34" customFormat="1" hidden="1">
      <c r="A36" s="27" t="s">
        <v>19</v>
      </c>
      <c r="B36" s="36">
        <v>1</v>
      </c>
      <c r="C36" s="36">
        <v>6</v>
      </c>
      <c r="D36" s="36">
        <v>4</v>
      </c>
      <c r="E36" s="36">
        <v>0</v>
      </c>
      <c r="F36" s="36">
        <v>0</v>
      </c>
      <c r="G36" s="37">
        <v>0</v>
      </c>
      <c r="H36" s="60">
        <v>0</v>
      </c>
      <c r="I36" s="80" t="s">
        <v>37</v>
      </c>
      <c r="J36" s="62">
        <f>J37</f>
        <v>-15736.4</v>
      </c>
      <c r="K36" s="62">
        <f>K38</f>
        <v>15736.4</v>
      </c>
      <c r="L36" s="62">
        <f t="shared" si="0"/>
        <v>0</v>
      </c>
      <c r="M36" s="41"/>
      <c r="N36" s="13"/>
      <c r="O36" s="81"/>
      <c r="P36" s="81"/>
      <c r="Q36" s="79"/>
    </row>
    <row r="37" spans="1:20" s="34" customFormat="1" ht="33" hidden="1">
      <c r="A37" s="52" t="s">
        <v>19</v>
      </c>
      <c r="B37" s="43">
        <v>1</v>
      </c>
      <c r="C37" s="43">
        <v>6</v>
      </c>
      <c r="D37" s="43">
        <v>4</v>
      </c>
      <c r="E37" s="43">
        <v>1</v>
      </c>
      <c r="F37" s="43">
        <v>0</v>
      </c>
      <c r="G37" s="44">
        <v>0</v>
      </c>
      <c r="H37" s="53">
        <v>0</v>
      </c>
      <c r="I37" s="46" t="s">
        <v>20</v>
      </c>
      <c r="J37" s="47">
        <f>J38</f>
        <v>-15736.4</v>
      </c>
      <c r="K37" s="62"/>
      <c r="L37" s="62"/>
      <c r="M37" s="41"/>
      <c r="N37" s="13"/>
      <c r="O37" s="81"/>
      <c r="P37" s="81"/>
      <c r="Q37" s="79"/>
    </row>
    <row r="38" spans="1:20" ht="82.5" hidden="1">
      <c r="A38" s="42" t="s">
        <v>19</v>
      </c>
      <c r="B38" s="49">
        <v>1</v>
      </c>
      <c r="C38" s="49">
        <v>6</v>
      </c>
      <c r="D38" s="49">
        <v>4</v>
      </c>
      <c r="E38" s="49">
        <v>1</v>
      </c>
      <c r="F38" s="49">
        <v>0</v>
      </c>
      <c r="G38" s="50">
        <v>0</v>
      </c>
      <c r="H38" s="56">
        <v>800</v>
      </c>
      <c r="I38" s="57" t="s">
        <v>21</v>
      </c>
      <c r="J38" s="47">
        <f>J39</f>
        <v>-15736.4</v>
      </c>
      <c r="K38" s="47">
        <f>K39</f>
        <v>15736.4</v>
      </c>
      <c r="L38" s="47">
        <f t="shared" si="0"/>
        <v>0</v>
      </c>
      <c r="M38" s="15"/>
      <c r="N38" s="13"/>
      <c r="O38" s="81"/>
      <c r="P38" s="81"/>
      <c r="Q38" s="74"/>
    </row>
    <row r="39" spans="1:20" ht="82.5" hidden="1">
      <c r="A39" s="42" t="s">
        <v>19</v>
      </c>
      <c r="B39" s="43">
        <v>1</v>
      </c>
      <c r="C39" s="43">
        <v>6</v>
      </c>
      <c r="D39" s="43">
        <v>4</v>
      </c>
      <c r="E39" s="43">
        <v>1</v>
      </c>
      <c r="F39" s="43">
        <v>5</v>
      </c>
      <c r="G39" s="44">
        <v>0</v>
      </c>
      <c r="H39" s="53">
        <v>810</v>
      </c>
      <c r="I39" s="82" t="s">
        <v>29</v>
      </c>
      <c r="J39" s="47">
        <v>-15736.4</v>
      </c>
      <c r="K39" s="47">
        <v>15736.4</v>
      </c>
      <c r="L39" s="47">
        <f>J39+K39</f>
        <v>0</v>
      </c>
      <c r="M39" s="15"/>
      <c r="N39" s="13"/>
      <c r="O39" s="64"/>
      <c r="P39" s="64"/>
      <c r="Q39" s="59"/>
      <c r="R39" s="59"/>
    </row>
    <row r="40" spans="1:20" s="34" customFormat="1" ht="33" hidden="1">
      <c r="A40" s="27" t="s">
        <v>19</v>
      </c>
      <c r="B40" s="83">
        <v>1</v>
      </c>
      <c r="C40" s="83">
        <v>6</v>
      </c>
      <c r="D40" s="83">
        <v>5</v>
      </c>
      <c r="E40" s="83">
        <v>0</v>
      </c>
      <c r="F40" s="83">
        <v>0</v>
      </c>
      <c r="G40" s="84">
        <v>0</v>
      </c>
      <c r="H40" s="85">
        <v>0</v>
      </c>
      <c r="I40" s="61" t="s">
        <v>22</v>
      </c>
      <c r="J40" s="86">
        <f>J41</f>
        <v>0</v>
      </c>
      <c r="K40" s="86">
        <f>K41</f>
        <v>0</v>
      </c>
      <c r="L40" s="86">
        <f t="shared" si="0"/>
        <v>0</v>
      </c>
      <c r="M40" s="87"/>
      <c r="N40" s="13"/>
      <c r="P40" s="35"/>
    </row>
    <row r="41" spans="1:20" s="34" customFormat="1" ht="33" hidden="1">
      <c r="A41" s="42" t="s">
        <v>19</v>
      </c>
      <c r="B41" s="88">
        <v>1</v>
      </c>
      <c r="C41" s="88">
        <v>6</v>
      </c>
      <c r="D41" s="88">
        <v>5</v>
      </c>
      <c r="E41" s="88">
        <v>0</v>
      </c>
      <c r="F41" s="88">
        <v>0</v>
      </c>
      <c r="G41" s="89">
        <v>0</v>
      </c>
      <c r="H41" s="90">
        <v>600</v>
      </c>
      <c r="I41" s="91" t="s">
        <v>23</v>
      </c>
      <c r="J41" s="92">
        <f>J42</f>
        <v>0</v>
      </c>
      <c r="K41" s="92">
        <f>K42</f>
        <v>0</v>
      </c>
      <c r="L41" s="92">
        <f t="shared" si="0"/>
        <v>0</v>
      </c>
      <c r="M41" s="93"/>
      <c r="N41" s="13"/>
    </row>
    <row r="42" spans="1:20" s="34" customFormat="1" ht="33" hidden="1">
      <c r="A42" s="42" t="s">
        <v>19</v>
      </c>
      <c r="B42" s="88">
        <v>1</v>
      </c>
      <c r="C42" s="88">
        <v>6</v>
      </c>
      <c r="D42" s="88">
        <v>5</v>
      </c>
      <c r="E42" s="88">
        <v>1</v>
      </c>
      <c r="F42" s="88">
        <v>5</v>
      </c>
      <c r="G42" s="89">
        <v>0</v>
      </c>
      <c r="H42" s="90">
        <v>640</v>
      </c>
      <c r="I42" s="91" t="s">
        <v>25</v>
      </c>
      <c r="J42" s="48"/>
      <c r="K42" s="48"/>
      <c r="L42" s="48">
        <f t="shared" si="0"/>
        <v>0</v>
      </c>
      <c r="M42" s="15"/>
      <c r="N42" s="33"/>
    </row>
    <row r="43" spans="1:20">
      <c r="A43" s="94"/>
      <c r="B43" s="7"/>
      <c r="C43" s="7"/>
      <c r="D43" s="7"/>
      <c r="E43" s="7"/>
      <c r="F43" s="7"/>
      <c r="G43" s="7"/>
      <c r="H43" s="7"/>
      <c r="I43" s="95"/>
      <c r="J43" s="6"/>
      <c r="K43" s="15"/>
      <c r="L43" s="15"/>
      <c r="M43" s="15"/>
      <c r="N43" s="13"/>
    </row>
    <row r="44" spans="1:20">
      <c r="A44" s="94"/>
      <c r="B44" s="7"/>
      <c r="C44" s="7"/>
      <c r="D44" s="7"/>
      <c r="E44" s="7"/>
      <c r="F44" s="7"/>
      <c r="G44" s="7"/>
      <c r="H44" s="7"/>
      <c r="I44" s="96"/>
      <c r="J44" s="6"/>
      <c r="K44" s="15"/>
      <c r="L44" s="15"/>
      <c r="M44" s="15"/>
      <c r="N44" s="13"/>
    </row>
    <row r="45" spans="1:20">
      <c r="A45" s="94"/>
      <c r="B45" s="71"/>
      <c r="C45" s="71"/>
      <c r="D45" s="71"/>
      <c r="E45" s="71"/>
      <c r="F45" s="71"/>
      <c r="G45" s="72"/>
      <c r="H45" s="73"/>
      <c r="I45" s="97"/>
      <c r="J45" s="6"/>
      <c r="K45" s="15"/>
      <c r="L45" s="15"/>
      <c r="M45" s="15"/>
      <c r="N45" s="13"/>
    </row>
    <row r="46" spans="1:20">
      <c r="A46" s="94"/>
      <c r="B46" s="71"/>
      <c r="C46" s="71"/>
      <c r="D46" s="71"/>
      <c r="E46" s="71"/>
      <c r="F46" s="71"/>
      <c r="G46" s="72"/>
      <c r="H46" s="73"/>
      <c r="I46" s="97"/>
      <c r="J46" s="6"/>
      <c r="K46" s="15"/>
      <c r="L46" s="15"/>
      <c r="M46" s="15"/>
      <c r="N46" s="13"/>
    </row>
    <row r="47" spans="1:20">
      <c r="A47" s="94"/>
      <c r="B47" s="71"/>
      <c r="C47" s="71"/>
      <c r="D47" s="71"/>
      <c r="E47" s="71"/>
      <c r="F47" s="71"/>
      <c r="G47" s="72"/>
      <c r="H47" s="73"/>
      <c r="I47" s="97"/>
      <c r="J47" s="6"/>
      <c r="K47" s="15"/>
      <c r="L47" s="15"/>
      <c r="M47" s="15"/>
      <c r="N47" s="13"/>
    </row>
    <row r="48" spans="1:20">
      <c r="A48" s="94"/>
      <c r="I48" s="96"/>
      <c r="J48" s="15"/>
      <c r="K48" s="15"/>
      <c r="L48" s="15"/>
      <c r="M48" s="15"/>
      <c r="N48" s="13"/>
    </row>
    <row r="49" spans="1:14">
      <c r="A49" s="94"/>
      <c r="I49" s="96"/>
      <c r="J49" s="15"/>
      <c r="K49" s="15"/>
      <c r="L49" s="15"/>
      <c r="M49" s="15"/>
      <c r="N49" s="13"/>
    </row>
    <row r="50" spans="1:14">
      <c r="A50" s="94"/>
      <c r="I50" s="101"/>
      <c r="J50" s="41"/>
      <c r="K50" s="15"/>
      <c r="L50" s="15"/>
      <c r="M50" s="15"/>
      <c r="N50" s="13"/>
    </row>
    <row r="51" spans="1:14">
      <c r="A51" s="94"/>
      <c r="J51" s="102"/>
      <c r="K51" s="41"/>
      <c r="L51" s="41"/>
      <c r="M51" s="15"/>
      <c r="N51" s="13"/>
    </row>
    <row r="52" spans="1:14">
      <c r="A52" s="94"/>
      <c r="J52" s="103"/>
      <c r="K52" s="15"/>
      <c r="L52" s="15"/>
      <c r="M52" s="15"/>
      <c r="N52" s="13"/>
    </row>
    <row r="53" spans="1:14">
      <c r="A53" s="94"/>
      <c r="J53" s="11"/>
      <c r="K53" s="15"/>
      <c r="L53" s="15"/>
      <c r="M53" s="15"/>
    </row>
    <row r="54" spans="1:14">
      <c r="A54" s="94"/>
      <c r="J54" s="11"/>
      <c r="K54" s="6"/>
      <c r="L54" s="6"/>
    </row>
    <row r="55" spans="1:14">
      <c r="A55" s="94"/>
      <c r="J55" s="6"/>
      <c r="K55" s="6"/>
      <c r="L55" s="6"/>
    </row>
    <row r="56" spans="1:14">
      <c r="A56" s="94"/>
      <c r="J56" s="6"/>
      <c r="K56" s="15"/>
      <c r="L56" s="6"/>
    </row>
    <row r="57" spans="1:14">
      <c r="A57" s="94"/>
      <c r="J57" s="6"/>
      <c r="K57" s="6"/>
      <c r="L57" s="6"/>
    </row>
    <row r="58" spans="1:14">
      <c r="A58" s="94"/>
      <c r="J58" s="6"/>
      <c r="K58" s="6"/>
      <c r="L58" s="6"/>
    </row>
    <row r="59" spans="1:14">
      <c r="A59" s="94"/>
      <c r="J59" s="6"/>
      <c r="K59" s="6"/>
      <c r="L59" s="6"/>
    </row>
    <row r="60" spans="1:14">
      <c r="A60" s="94"/>
      <c r="J60" s="6"/>
      <c r="K60" s="6"/>
      <c r="L60" s="6"/>
    </row>
    <row r="61" spans="1:14">
      <c r="A61" s="94"/>
      <c r="J61" s="6"/>
      <c r="K61" s="6"/>
      <c r="L61" s="6"/>
    </row>
    <row r="62" spans="1:14">
      <c r="A62" s="94"/>
      <c r="J62" s="6"/>
      <c r="K62" s="6"/>
      <c r="L62" s="6"/>
    </row>
    <row r="63" spans="1:14">
      <c r="A63" s="94"/>
      <c r="J63" s="6"/>
      <c r="K63" s="6"/>
      <c r="L63" s="6"/>
    </row>
    <row r="64" spans="1:14">
      <c r="A64" s="94"/>
      <c r="J64" s="6"/>
      <c r="K64" s="6"/>
      <c r="L64" s="6"/>
    </row>
    <row r="65" spans="1:12">
      <c r="A65" s="94"/>
      <c r="J65" s="6"/>
      <c r="K65" s="6"/>
      <c r="L65" s="6"/>
    </row>
    <row r="66" spans="1:12">
      <c r="A66" s="94"/>
      <c r="J66" s="6"/>
      <c r="K66" s="6"/>
      <c r="L66" s="6"/>
    </row>
    <row r="67" spans="1:12">
      <c r="A67" s="94"/>
      <c r="J67" s="6"/>
      <c r="K67" s="6"/>
      <c r="L67" s="6"/>
    </row>
    <row r="68" spans="1:12">
      <c r="A68" s="94"/>
    </row>
    <row r="69" spans="1:12">
      <c r="A69" s="94"/>
    </row>
    <row r="70" spans="1:12">
      <c r="A70" s="94"/>
    </row>
    <row r="71" spans="1:12">
      <c r="A71" s="94"/>
    </row>
    <row r="72" spans="1:12">
      <c r="A72" s="94"/>
    </row>
    <row r="73" spans="1:12">
      <c r="A73" s="94"/>
    </row>
    <row r="74" spans="1:12">
      <c r="A74" s="94"/>
    </row>
    <row r="75" spans="1:12">
      <c r="A75" s="94"/>
    </row>
    <row r="76" spans="1:12">
      <c r="A76" s="94"/>
    </row>
    <row r="77" spans="1:12">
      <c r="A77" s="94"/>
    </row>
    <row r="78" spans="1:12">
      <c r="A78" s="94"/>
    </row>
    <row r="79" spans="1:12">
      <c r="A79" s="94"/>
    </row>
    <row r="80" spans="1:12">
      <c r="A80" s="94"/>
    </row>
    <row r="81" spans="1:1">
      <c r="A81" s="94"/>
    </row>
    <row r="82" spans="1:1">
      <c r="A82" s="94"/>
    </row>
    <row r="83" spans="1:1">
      <c r="A83" s="94"/>
    </row>
    <row r="84" spans="1:1">
      <c r="A84" s="94"/>
    </row>
    <row r="85" spans="1:1">
      <c r="A85" s="94"/>
    </row>
    <row r="86" spans="1:1">
      <c r="A86" s="94"/>
    </row>
    <row r="87" spans="1:1">
      <c r="A87" s="94"/>
    </row>
    <row r="88" spans="1:1">
      <c r="A88" s="94"/>
    </row>
    <row r="89" spans="1:1">
      <c r="A89" s="94"/>
    </row>
    <row r="90" spans="1:1">
      <c r="A90" s="94"/>
    </row>
    <row r="91" spans="1:1">
      <c r="A91" s="94"/>
    </row>
    <row r="92" spans="1:1">
      <c r="A92" s="94"/>
    </row>
    <row r="93" spans="1:1">
      <c r="A93" s="94"/>
    </row>
    <row r="94" spans="1:1">
      <c r="A94" s="94"/>
    </row>
    <row r="95" spans="1:1">
      <c r="A95" s="94"/>
    </row>
    <row r="96" spans="1:1">
      <c r="A96" s="94"/>
    </row>
    <row r="97" spans="1:1">
      <c r="A97" s="94"/>
    </row>
    <row r="98" spans="1:1">
      <c r="A98" s="94"/>
    </row>
    <row r="99" spans="1:1">
      <c r="A99" s="94"/>
    </row>
    <row r="100" spans="1:1">
      <c r="A100" s="94"/>
    </row>
    <row r="101" spans="1:1">
      <c r="A101" s="94"/>
    </row>
    <row r="102" spans="1:1">
      <c r="A102" s="94"/>
    </row>
    <row r="103" spans="1:1">
      <c r="A103" s="94"/>
    </row>
    <row r="104" spans="1:1">
      <c r="A104" s="94"/>
    </row>
    <row r="105" spans="1:1">
      <c r="A105" s="94"/>
    </row>
    <row r="106" spans="1:1">
      <c r="A106" s="94"/>
    </row>
    <row r="107" spans="1:1">
      <c r="A107" s="94"/>
    </row>
    <row r="108" spans="1:1">
      <c r="A108" s="94"/>
    </row>
    <row r="109" spans="1:1">
      <c r="A109" s="94"/>
    </row>
    <row r="110" spans="1:1">
      <c r="A110" s="94"/>
    </row>
    <row r="111" spans="1:1">
      <c r="A111" s="94"/>
    </row>
    <row r="112" spans="1:1">
      <c r="A112" s="94"/>
    </row>
    <row r="113" spans="1:1">
      <c r="A113" s="94"/>
    </row>
    <row r="114" spans="1:1">
      <c r="A114" s="94"/>
    </row>
    <row r="115" spans="1:1">
      <c r="A115" s="94"/>
    </row>
    <row r="116" spans="1:1">
      <c r="A116" s="94"/>
    </row>
    <row r="117" spans="1:1">
      <c r="A117" s="94"/>
    </row>
    <row r="118" spans="1:1">
      <c r="A118" s="94"/>
    </row>
    <row r="119" spans="1:1">
      <c r="A119" s="94"/>
    </row>
    <row r="120" spans="1:1">
      <c r="A120" s="94"/>
    </row>
    <row r="121" spans="1:1">
      <c r="A121" s="94"/>
    </row>
    <row r="122" spans="1:1">
      <c r="A122" s="94"/>
    </row>
    <row r="123" spans="1:1">
      <c r="A123" s="94"/>
    </row>
    <row r="124" spans="1:1">
      <c r="A124" s="94"/>
    </row>
    <row r="125" spans="1:1">
      <c r="A125" s="94"/>
    </row>
    <row r="126" spans="1:1">
      <c r="A126" s="94"/>
    </row>
    <row r="127" spans="1:1">
      <c r="A127" s="94"/>
    </row>
    <row r="128" spans="1:1">
      <c r="A128" s="94"/>
    </row>
    <row r="129" spans="1:1">
      <c r="A129" s="94"/>
    </row>
    <row r="130" spans="1:1">
      <c r="A130" s="94"/>
    </row>
    <row r="131" spans="1:1">
      <c r="A131" s="94"/>
    </row>
    <row r="132" spans="1:1">
      <c r="A132" s="94"/>
    </row>
    <row r="133" spans="1:1">
      <c r="A133" s="94"/>
    </row>
    <row r="134" spans="1:1">
      <c r="A134" s="94"/>
    </row>
    <row r="135" spans="1:1">
      <c r="A135" s="94"/>
    </row>
    <row r="136" spans="1:1">
      <c r="A136" s="94"/>
    </row>
    <row r="137" spans="1:1">
      <c r="A137" s="94"/>
    </row>
    <row r="138" spans="1:1">
      <c r="A138" s="94"/>
    </row>
    <row r="139" spans="1:1">
      <c r="A139" s="94"/>
    </row>
    <row r="140" spans="1:1">
      <c r="A140" s="94"/>
    </row>
    <row r="141" spans="1:1">
      <c r="A141" s="94"/>
    </row>
    <row r="142" spans="1:1">
      <c r="A142" s="94"/>
    </row>
    <row r="143" spans="1:1">
      <c r="A143" s="94"/>
    </row>
    <row r="144" spans="1:1">
      <c r="A144" s="94"/>
    </row>
    <row r="145" spans="1:1">
      <c r="A145" s="94"/>
    </row>
    <row r="146" spans="1:1">
      <c r="A146" s="94"/>
    </row>
    <row r="147" spans="1:1">
      <c r="A147" s="94"/>
    </row>
    <row r="148" spans="1:1">
      <c r="A148" s="94"/>
    </row>
    <row r="149" spans="1:1">
      <c r="A149" s="94"/>
    </row>
    <row r="150" spans="1:1">
      <c r="A150" s="94"/>
    </row>
    <row r="151" spans="1:1">
      <c r="A151" s="94"/>
    </row>
    <row r="152" spans="1:1">
      <c r="A152" s="94"/>
    </row>
    <row r="153" spans="1:1">
      <c r="A153" s="94"/>
    </row>
    <row r="154" spans="1:1">
      <c r="A154" s="94"/>
    </row>
    <row r="155" spans="1:1">
      <c r="A155" s="94"/>
    </row>
    <row r="156" spans="1:1">
      <c r="A156" s="94"/>
    </row>
    <row r="157" spans="1:1">
      <c r="A157" s="94"/>
    </row>
    <row r="158" spans="1:1">
      <c r="A158" s="94"/>
    </row>
    <row r="159" spans="1:1">
      <c r="A159" s="94"/>
    </row>
    <row r="160" spans="1:1">
      <c r="A160" s="94"/>
    </row>
    <row r="161" spans="1:1">
      <c r="A161" s="94"/>
    </row>
    <row r="162" spans="1:1">
      <c r="A162" s="94"/>
    </row>
    <row r="163" spans="1:1">
      <c r="A163" s="94"/>
    </row>
    <row r="164" spans="1:1">
      <c r="A164" s="94"/>
    </row>
    <row r="165" spans="1:1">
      <c r="A165" s="94"/>
    </row>
    <row r="166" spans="1:1">
      <c r="A166" s="94"/>
    </row>
    <row r="167" spans="1:1">
      <c r="A167" s="94"/>
    </row>
    <row r="168" spans="1:1">
      <c r="A168" s="94"/>
    </row>
    <row r="169" spans="1:1">
      <c r="A169" s="94"/>
    </row>
    <row r="170" spans="1:1">
      <c r="A170" s="94"/>
    </row>
    <row r="171" spans="1:1">
      <c r="A171" s="94"/>
    </row>
    <row r="172" spans="1:1">
      <c r="A172" s="94"/>
    </row>
    <row r="173" spans="1:1">
      <c r="A173" s="94"/>
    </row>
    <row r="174" spans="1:1">
      <c r="A174" s="94"/>
    </row>
    <row r="175" spans="1:1">
      <c r="A175" s="94"/>
    </row>
    <row r="176" spans="1:1">
      <c r="A176" s="94"/>
    </row>
    <row r="177" spans="1:1">
      <c r="A177" s="94"/>
    </row>
    <row r="178" spans="1:1">
      <c r="A178" s="94"/>
    </row>
    <row r="179" spans="1:1">
      <c r="A179" s="94"/>
    </row>
    <row r="180" spans="1:1">
      <c r="A180" s="94"/>
    </row>
    <row r="181" spans="1:1">
      <c r="A181" s="94"/>
    </row>
    <row r="182" spans="1:1">
      <c r="A182" s="94"/>
    </row>
    <row r="183" spans="1:1">
      <c r="A183" s="94"/>
    </row>
    <row r="184" spans="1:1">
      <c r="A184" s="94"/>
    </row>
    <row r="185" spans="1:1">
      <c r="A185" s="94"/>
    </row>
    <row r="186" spans="1:1">
      <c r="A186" s="94"/>
    </row>
    <row r="187" spans="1:1">
      <c r="A187" s="94"/>
    </row>
    <row r="188" spans="1:1">
      <c r="A188" s="94"/>
    </row>
    <row r="189" spans="1:1">
      <c r="A189" s="94"/>
    </row>
    <row r="190" spans="1:1">
      <c r="A190" s="94"/>
    </row>
    <row r="191" spans="1:1">
      <c r="A191" s="94"/>
    </row>
    <row r="192" spans="1:1">
      <c r="A192" s="94"/>
    </row>
    <row r="193" spans="1:1">
      <c r="A193" s="94"/>
    </row>
    <row r="194" spans="1:1">
      <c r="A194" s="94"/>
    </row>
    <row r="195" spans="1:1">
      <c r="A195" s="94"/>
    </row>
    <row r="196" spans="1:1">
      <c r="A196" s="94"/>
    </row>
    <row r="197" spans="1:1">
      <c r="A197" s="94"/>
    </row>
    <row r="198" spans="1:1">
      <c r="A198" s="94"/>
    </row>
    <row r="199" spans="1:1">
      <c r="A199" s="94"/>
    </row>
    <row r="200" spans="1:1">
      <c r="A200" s="94"/>
    </row>
    <row r="201" spans="1:1">
      <c r="A201" s="94"/>
    </row>
    <row r="202" spans="1:1">
      <c r="A202" s="94"/>
    </row>
    <row r="203" spans="1:1">
      <c r="A203" s="94"/>
    </row>
    <row r="204" spans="1:1">
      <c r="A204" s="94"/>
    </row>
    <row r="205" spans="1:1">
      <c r="A205" s="94"/>
    </row>
    <row r="206" spans="1:1">
      <c r="A206" s="94"/>
    </row>
    <row r="207" spans="1:1">
      <c r="A207" s="94"/>
    </row>
    <row r="208" spans="1:1">
      <c r="A208" s="94"/>
    </row>
    <row r="209" spans="1:1">
      <c r="A209" s="94"/>
    </row>
    <row r="210" spans="1:1">
      <c r="A210" s="94"/>
    </row>
    <row r="211" spans="1:1">
      <c r="A211" s="94"/>
    </row>
    <row r="212" spans="1:1">
      <c r="A212" s="94"/>
    </row>
    <row r="213" spans="1:1">
      <c r="A213" s="94"/>
    </row>
    <row r="214" spans="1:1">
      <c r="A214" s="94"/>
    </row>
    <row r="215" spans="1:1">
      <c r="A215" s="94"/>
    </row>
    <row r="216" spans="1:1">
      <c r="A216" s="94"/>
    </row>
    <row r="217" spans="1:1">
      <c r="A217" s="94"/>
    </row>
    <row r="218" spans="1:1">
      <c r="A218" s="94"/>
    </row>
    <row r="219" spans="1:1">
      <c r="A219" s="94"/>
    </row>
    <row r="220" spans="1:1">
      <c r="A220" s="94"/>
    </row>
    <row r="221" spans="1:1">
      <c r="A221" s="94"/>
    </row>
    <row r="222" spans="1:1">
      <c r="A222" s="94"/>
    </row>
    <row r="223" spans="1:1">
      <c r="A223" s="94"/>
    </row>
    <row r="224" spans="1:1">
      <c r="A224" s="94"/>
    </row>
    <row r="225" spans="1:1">
      <c r="A225" s="94"/>
    </row>
    <row r="226" spans="1:1">
      <c r="A226" s="94"/>
    </row>
    <row r="227" spans="1:1">
      <c r="A227" s="94"/>
    </row>
    <row r="228" spans="1:1">
      <c r="A228" s="94"/>
    </row>
    <row r="229" spans="1:1">
      <c r="A229" s="94"/>
    </row>
    <row r="230" spans="1:1">
      <c r="A230" s="94"/>
    </row>
    <row r="231" spans="1:1">
      <c r="A231" s="94"/>
    </row>
    <row r="232" spans="1:1">
      <c r="A232" s="94"/>
    </row>
    <row r="233" spans="1:1">
      <c r="A233" s="94"/>
    </row>
    <row r="234" spans="1:1">
      <c r="A234" s="94"/>
    </row>
    <row r="235" spans="1:1">
      <c r="A235" s="94"/>
    </row>
    <row r="236" spans="1:1">
      <c r="A236" s="94"/>
    </row>
    <row r="237" spans="1:1">
      <c r="A237" s="94"/>
    </row>
    <row r="238" spans="1:1">
      <c r="A238" s="94"/>
    </row>
    <row r="239" spans="1:1">
      <c r="A239" s="94"/>
    </row>
    <row r="240" spans="1:1">
      <c r="A240" s="94"/>
    </row>
    <row r="241" spans="1:1">
      <c r="A241" s="94"/>
    </row>
    <row r="242" spans="1:1">
      <c r="A242" s="94"/>
    </row>
    <row r="243" spans="1:1">
      <c r="A243" s="94"/>
    </row>
    <row r="244" spans="1:1">
      <c r="A244" s="94"/>
    </row>
    <row r="245" spans="1:1">
      <c r="A245" s="94"/>
    </row>
    <row r="246" spans="1:1">
      <c r="A246" s="94"/>
    </row>
    <row r="247" spans="1:1">
      <c r="A247" s="94"/>
    </row>
    <row r="248" spans="1:1">
      <c r="A248" s="94"/>
    </row>
    <row r="249" spans="1:1">
      <c r="A249" s="94"/>
    </row>
    <row r="250" spans="1:1">
      <c r="A250" s="94"/>
    </row>
    <row r="251" spans="1:1">
      <c r="A251" s="94"/>
    </row>
    <row r="252" spans="1:1">
      <c r="A252" s="94"/>
    </row>
    <row r="253" spans="1:1">
      <c r="A253" s="94"/>
    </row>
    <row r="254" spans="1:1">
      <c r="A254" s="94"/>
    </row>
    <row r="255" spans="1:1">
      <c r="A255" s="94"/>
    </row>
    <row r="256" spans="1:1">
      <c r="A256" s="94"/>
    </row>
    <row r="257" spans="1:1">
      <c r="A257" s="94"/>
    </row>
    <row r="258" spans="1:1">
      <c r="A258" s="94"/>
    </row>
    <row r="259" spans="1:1">
      <c r="A259" s="94"/>
    </row>
    <row r="260" spans="1:1">
      <c r="A260" s="94"/>
    </row>
    <row r="261" spans="1:1">
      <c r="A261" s="94"/>
    </row>
    <row r="262" spans="1:1">
      <c r="A262" s="94"/>
    </row>
    <row r="263" spans="1:1">
      <c r="A263" s="94"/>
    </row>
    <row r="264" spans="1:1">
      <c r="A264" s="94"/>
    </row>
    <row r="265" spans="1:1">
      <c r="A265" s="94"/>
    </row>
    <row r="266" spans="1:1">
      <c r="A266" s="94"/>
    </row>
    <row r="267" spans="1:1">
      <c r="A267" s="94"/>
    </row>
    <row r="268" spans="1:1">
      <c r="A268" s="94"/>
    </row>
    <row r="269" spans="1:1">
      <c r="A269" s="94"/>
    </row>
    <row r="270" spans="1:1">
      <c r="A270" s="94"/>
    </row>
    <row r="271" spans="1:1">
      <c r="A271" s="94"/>
    </row>
    <row r="272" spans="1:1">
      <c r="A272" s="94"/>
    </row>
    <row r="273" spans="1:1">
      <c r="A273" s="94"/>
    </row>
    <row r="274" spans="1:1">
      <c r="A274" s="94"/>
    </row>
    <row r="275" spans="1:1">
      <c r="A275" s="94"/>
    </row>
    <row r="276" spans="1:1">
      <c r="A276" s="94"/>
    </row>
    <row r="277" spans="1:1">
      <c r="A277" s="94"/>
    </row>
    <row r="278" spans="1:1">
      <c r="A278" s="94"/>
    </row>
    <row r="279" spans="1:1">
      <c r="A279" s="94"/>
    </row>
    <row r="280" spans="1:1">
      <c r="A280" s="94"/>
    </row>
    <row r="281" spans="1:1">
      <c r="A281" s="94"/>
    </row>
    <row r="282" spans="1:1">
      <c r="A282" s="94"/>
    </row>
    <row r="283" spans="1:1">
      <c r="A283" s="94"/>
    </row>
    <row r="284" spans="1:1">
      <c r="A284" s="94"/>
    </row>
    <row r="285" spans="1:1">
      <c r="A285" s="94"/>
    </row>
    <row r="286" spans="1:1">
      <c r="A286" s="94"/>
    </row>
    <row r="287" spans="1:1">
      <c r="A287" s="94"/>
    </row>
    <row r="288" spans="1:1">
      <c r="A288" s="94"/>
    </row>
    <row r="289" spans="1:1">
      <c r="A289" s="94"/>
    </row>
    <row r="290" spans="1:1">
      <c r="A290" s="94"/>
    </row>
    <row r="291" spans="1:1">
      <c r="A291" s="94"/>
    </row>
    <row r="292" spans="1:1">
      <c r="A292" s="94"/>
    </row>
    <row r="293" spans="1:1">
      <c r="A293" s="94"/>
    </row>
    <row r="294" spans="1:1">
      <c r="A294" s="94"/>
    </row>
    <row r="295" spans="1:1">
      <c r="A295" s="94"/>
    </row>
  </sheetData>
  <mergeCells count="7">
    <mergeCell ref="I2:L2"/>
    <mergeCell ref="A13:H13"/>
    <mergeCell ref="A3:L3"/>
    <mergeCell ref="A5:L5"/>
    <mergeCell ref="A6:L6"/>
    <mergeCell ref="A9:L9"/>
    <mergeCell ref="A10:L10"/>
  </mergeCells>
  <printOptions horizontalCentered="1"/>
  <pageMargins left="0.59055118110236227" right="0.47244094488188981" top="0.51181102362204722" bottom="0.23622047244094491" header="0.51181102362204722" footer="0.15748031496062992"/>
  <pageSetup paperSize="9" scale="51" fitToHeight="1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2014 год</vt:lpstr>
      <vt:lpstr>'2014 год'!Заголовки_для_печати</vt:lpstr>
      <vt:lpstr>'2014 год'!Область_печати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Р.В.</dc:creator>
  <cp:lastModifiedBy>Администратор</cp:lastModifiedBy>
  <cp:lastPrinted>2014-12-22T06:11:25Z</cp:lastPrinted>
  <dcterms:created xsi:type="dcterms:W3CDTF">2004-09-24T06:05:19Z</dcterms:created>
  <dcterms:modified xsi:type="dcterms:W3CDTF">2015-01-14T06:52:54Z</dcterms:modified>
</cp:coreProperties>
</file>